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mc:AlternateContent xmlns:mc="http://schemas.openxmlformats.org/markup-compatibility/2006">
    <mc:Choice Requires="x15">
      <x15ac:absPath xmlns:x15ac="http://schemas.microsoft.com/office/spreadsheetml/2010/11/ac" url="M:\manteniment\Oficina\ELECTROMEDICINA\2026\Concursos\01_PENDENTS\SIGNAT_26-04 Respirador neonatal UCI (Santa Caterina)\3. PPT\"/>
    </mc:Choice>
  </mc:AlternateContent>
  <xr:revisionPtr revIDLastSave="0" documentId="13_ncr:1_{1E7DA205-96C7-4346-8C0D-CA3811CFFCD4}" xr6:coauthVersionLast="47" xr6:coauthVersionMax="47" xr10:uidLastSave="{00000000-0000-0000-0000-000000000000}"/>
  <bookViews>
    <workbookView xWindow="-120" yWindow="-120" windowWidth="29040" windowHeight="15720" tabRatio="777" xr2:uid="{00000000-000D-0000-FFFF-FFFF00000000}"/>
  </bookViews>
  <sheets>
    <sheet name="ANNEX A. Criteris valorables" sheetId="11" r:id="rId1"/>
  </sheets>
  <definedNames>
    <definedName name="_xlnm.Print_Area" localSheetId="0">'ANNEX A. Criteris valorables'!$A$1:$G$57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57" i="11" l="1"/>
  <c r="E13" i="11"/>
  <c r="E23" i="11"/>
  <c r="E51" i="11"/>
  <c r="E46" i="11"/>
  <c r="E39" i="11"/>
  <c r="A16" i="11" l="1"/>
  <c r="A17" i="11" s="1"/>
  <c r="A18" i="11" s="1"/>
  <c r="A28" i="11" s="1"/>
  <c r="A31" i="11" s="1"/>
  <c r="A34" i="11" s="1"/>
  <c r="A41" i="11" s="1"/>
  <c r="A42" i="11" l="1"/>
  <c r="A48" i="11" s="1"/>
  <c r="A49" i="11" l="1"/>
  <c r="A53" i="11" s="1"/>
  <c r="A54" i="11" s="1"/>
  <c r="A55" i="11" s="1"/>
</calcChain>
</file>

<file path=xl/sharedStrings.xml><?xml version="1.0" encoding="utf-8"?>
<sst xmlns="http://schemas.openxmlformats.org/spreadsheetml/2006/main" count="41" uniqueCount="37">
  <si>
    <t>EMPRESA:</t>
  </si>
  <si>
    <t>NIF:</t>
  </si>
  <si>
    <t>Correu electrònic:</t>
  </si>
  <si>
    <t>Definició</t>
  </si>
  <si>
    <t>Índex documental</t>
  </si>
  <si>
    <t>Prestacions tècniques i funcionals</t>
  </si>
  <si>
    <t>Servei tècnic durant el període de garantia</t>
  </si>
  <si>
    <t>Condicions de manteniment un cop finalitzat el període de garantia</t>
  </si>
  <si>
    <t>Resum breu de característiques</t>
  </si>
  <si>
    <r>
      <rPr>
        <b/>
        <sz val="10"/>
        <color indexed="8"/>
        <rFont val="Arial"/>
        <family val="2"/>
      </rPr>
      <t xml:space="preserve">Nota: </t>
    </r>
    <r>
      <rPr>
        <sz val="10"/>
        <color indexed="8"/>
        <rFont val="Arial"/>
        <family val="2"/>
      </rPr>
      <t>en la columna "Índex documental", cal indicar la ubicació exacta a la documentació aportada (full, apartat, etc.) on es troben les característiques tècniques així com, si es requereix, el servei tècnic i les condicions de manteniment.</t>
    </r>
  </si>
  <si>
    <t>Característiques tècniques</t>
  </si>
  <si>
    <t>Característiques a valorar</t>
  </si>
  <si>
    <t>Equip de substitució en cas d'avaria.</t>
  </si>
  <si>
    <t>Cost anual del manteniment a tot risc (material, mà d'obra i desplaçaments inclosos) (IVA exclòs) (Indicar import, no percentatge). (Es donarà la màxima puntuació a la millor proposta, la resta serà proporcional)</t>
  </si>
  <si>
    <t>Puntuació màxima</t>
  </si>
  <si>
    <t>Cost anual del manteniment preventiu (IVA exclòs) (Indicar import, no percentatge). (Es donarà la màxima puntuació a la millor proposta, la resta serà proporcional)</t>
  </si>
  <si>
    <t>MODEL:</t>
  </si>
  <si>
    <t>Funcionalitats</t>
  </si>
  <si>
    <t>ANNEX A. Criteris valorables</t>
  </si>
  <si>
    <t>Accessoris</t>
  </si>
  <si>
    <t>Es valorarà que l'autonomia de l'equip funcionant amb bateria sigui el més llarga possible. Es puntuarà de manera proporcional, sent l'equip que ofereixi temps d'autonomia majors la que rebi la puntuació màxima.</t>
  </si>
  <si>
    <t>Es valorarà el subministrament d'una o més bateries extres. Es puntuarà de manera proporcional, sent l'oferta que aporti un major nombre de bateries extres la que rebi la puntuació màxima.</t>
  </si>
  <si>
    <t>Es valorarà que el sensor de flux del respirador es pugui calefactar.</t>
  </si>
  <si>
    <t>Modes de ventilació</t>
  </si>
  <si>
    <t>Modes controlats per pressió</t>
  </si>
  <si>
    <t>Es valorarà capacitat per a DuoPAP. Les respiracions obligatòries estan controlades per pressió. Les espontànies es poden activar en dos nivells de pressió.</t>
  </si>
  <si>
    <t>Modes no invasius (amb màscara o una altre interfície no invasiva)</t>
  </si>
  <si>
    <t>Es valorarà que es pugui fer servir un sensor de respiració abdominal per sincronitzar la respiració del pacient prematur amb el ventilador i detectar apnees.</t>
  </si>
  <si>
    <t>Es valorarà que la freqüència respiratòria es pugui ajustar a més de 80 l/min. Es puntuarà de manera proporcional, sent l'equip que permeti ajustar una freqüència respiratòria més alta la que rebi la puntuació màxima.</t>
  </si>
  <si>
    <t>Configuració de paràmetres</t>
  </si>
  <si>
    <t>Es valorarà que els accessoris i fungibles siguin estàndards i no obliguin a utilitzar els del fabricant (tubuladures, filtres, etc.)</t>
  </si>
  <si>
    <t>Temps de resposta presencial en cas d’avaria (La puntuació serà proporcional obtenint la màxima puntuació el que ofereixi un menor temps de resposta).</t>
  </si>
  <si>
    <t>Es valorarà que el respirador sigui també apte per la ventilació de pacients adults.</t>
  </si>
  <si>
    <t>Relació de recanvis més freqüents i preu unitari (€) (IVA exclòs) (indicar import, no percentatge). (Es valorarà de manera proporcional, sent la oferta que descrigui un major nombre de recanvis, i dels quals el total sigui més barat, la que rebi la puntuació màxima. El nombre de recanvis serà un 50% de la puntuació final i el preu total sumant una unitat de cada recanvi formarà l'altre 50%).</t>
  </si>
  <si>
    <t>Es valorarà que el respirador tingui una resolució superior a 640x480 píxels. Es puntuarà de manera proporcional, sent l'equip que ofereixi una major resolució el que rebi la puntuació màxima.</t>
  </si>
  <si>
    <t>Respirador neonatal de cures intensives</t>
  </si>
  <si>
    <r>
      <t>1 Respirador de trasllat que proporcioni assistència respiratòria a pacients neonatals i pediàtrics en cures intensives,</t>
    </r>
    <r>
      <rPr>
        <sz val="10"/>
        <color theme="1"/>
        <rFont val="Arial"/>
        <family val="2"/>
      </rPr>
      <t xml:space="preserve"> transportat per carro.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</si>
</sst>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font>
      <sz val="11"/>
      <color indexed="8"/>
      <name val="Calibri"/>
    </font>
    <font>
      <sz val="11"/>
      <color theme="1"/>
      <name val="Helvetica Neue"/>
      <family val="2"/>
      <scheme val="minor"/>
    </font>
    <font>
      <sz val="11"/>
      <color theme="1"/>
      <name val="Helvetica Neue"/>
      <family val="2"/>
      <scheme val="minor"/>
    </font>
    <font>
      <b/>
      <sz val="14"/>
      <color indexed="8"/>
      <name val="Arial"/>
      <family val="2"/>
    </font>
    <font>
      <sz val="10"/>
      <color indexed="8"/>
      <name val="Arial"/>
      <family val="2"/>
    </font>
    <font>
      <sz val="11"/>
      <color indexed="8"/>
      <name val="Arial"/>
      <family val="2"/>
    </font>
    <font>
      <b/>
      <sz val="11"/>
      <color indexed="8"/>
      <name val="Arial"/>
      <family val="2"/>
    </font>
    <font>
      <b/>
      <sz val="10"/>
      <color indexed="8"/>
      <name val="Arial"/>
      <family val="2"/>
    </font>
    <font>
      <sz val="10"/>
      <name val="Arial"/>
      <family val="2"/>
    </font>
    <font>
      <b/>
      <sz val="10"/>
      <color theme="0"/>
      <name val="Arial"/>
      <family val="2"/>
    </font>
    <font>
      <b/>
      <sz val="11"/>
      <color theme="0"/>
      <name val="Arial"/>
      <family val="2"/>
    </font>
    <font>
      <sz val="10"/>
      <color theme="0"/>
      <name val="Arial"/>
      <family val="2"/>
    </font>
    <font>
      <b/>
      <sz val="14"/>
      <color theme="0"/>
      <name val="Arial"/>
      <family val="2"/>
    </font>
    <font>
      <sz val="11"/>
      <color rgb="FFFF0000"/>
      <name val="Arial"/>
      <family val="2"/>
    </font>
    <font>
      <sz val="10"/>
      <color rgb="FF00B050"/>
      <name val="Arial"/>
      <family val="2"/>
    </font>
    <font>
      <b/>
      <u/>
      <sz val="11"/>
      <color indexed="8"/>
      <name val="Arial"/>
      <family val="2"/>
    </font>
    <font>
      <b/>
      <sz val="10"/>
      <color theme="1"/>
      <name val="Arial"/>
      <family val="2"/>
    </font>
    <font>
      <b/>
      <sz val="10"/>
      <name val="Arial"/>
      <family val="2"/>
    </font>
    <font>
      <sz val="11"/>
      <name val="Arial"/>
      <family val="2"/>
    </font>
    <font>
      <b/>
      <sz val="11"/>
      <name val="Arial"/>
      <family val="2"/>
    </font>
    <font>
      <i/>
      <u/>
      <sz val="10"/>
      <color indexed="8"/>
      <name val="Arial"/>
      <family val="2"/>
    </font>
    <font>
      <sz val="10"/>
      <color theme="1"/>
      <name val="Arial"/>
      <family val="2"/>
    </font>
    <font>
      <i/>
      <sz val="10"/>
      <color indexed="8"/>
      <name val="Arial"/>
      <family val="2"/>
    </font>
    <font>
      <sz val="11"/>
      <color indexed="8"/>
      <name val="Calibri"/>
      <family val="2"/>
    </font>
  </fonts>
  <fills count="5">
    <fill>
      <patternFill patternType="none"/>
    </fill>
    <fill>
      <patternFill patternType="gray125"/>
    </fill>
    <fill>
      <patternFill patternType="solid">
        <fgColor indexed="9"/>
        <bgColor auto="1"/>
      </patternFill>
    </fill>
    <fill>
      <patternFill patternType="solid">
        <fgColor rgb="FF00B0F0"/>
        <bgColor indexed="64"/>
      </patternFill>
    </fill>
    <fill>
      <patternFill patternType="solid">
        <fgColor theme="0"/>
        <bgColor indexed="64"/>
      </patternFill>
    </fill>
  </fills>
  <borders count="39">
    <border>
      <left/>
      <right/>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style="thin">
        <color indexed="8"/>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8"/>
      </right>
      <top style="thin">
        <color indexed="64"/>
      </top>
      <bottom style="thin">
        <color indexed="64"/>
      </bottom>
      <diagonal/>
    </border>
    <border>
      <left style="thin">
        <color indexed="8"/>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8"/>
      </right>
      <top/>
      <bottom style="thin">
        <color indexed="64"/>
      </bottom>
      <diagonal/>
    </border>
    <border>
      <left style="thin">
        <color indexed="8"/>
      </left>
      <right style="thin">
        <color indexed="8"/>
      </right>
      <top/>
      <bottom style="thin">
        <color indexed="64"/>
      </bottom>
      <diagonal/>
    </border>
    <border>
      <left style="thin">
        <color indexed="8"/>
      </left>
      <right/>
      <top/>
      <bottom style="thin">
        <color indexed="64"/>
      </bottom>
      <diagonal/>
    </border>
    <border>
      <left style="thin">
        <color indexed="8"/>
      </left>
      <right style="thin">
        <color indexed="64"/>
      </right>
      <top style="thin">
        <color indexed="64"/>
      </top>
      <bottom style="thin">
        <color indexed="64"/>
      </bottom>
      <diagonal/>
    </border>
    <border>
      <left style="thin">
        <color indexed="8"/>
      </left>
      <right/>
      <top style="thin">
        <color indexed="8"/>
      </top>
      <bottom style="thin">
        <color indexed="64"/>
      </bottom>
      <diagonal/>
    </border>
    <border>
      <left/>
      <right style="thin">
        <color indexed="8"/>
      </right>
      <top style="thin">
        <color indexed="8"/>
      </top>
      <bottom style="thin">
        <color indexed="64"/>
      </bottom>
      <diagonal/>
    </border>
    <border>
      <left style="thin">
        <color indexed="8"/>
      </left>
      <right/>
      <top style="thin">
        <color indexed="64"/>
      </top>
      <bottom style="thin">
        <color indexed="8"/>
      </bottom>
      <diagonal/>
    </border>
    <border>
      <left/>
      <right style="thin">
        <color indexed="8"/>
      </right>
      <top style="thin">
        <color indexed="64"/>
      </top>
      <bottom style="thin">
        <color indexed="8"/>
      </bottom>
      <diagonal/>
    </border>
  </borders>
  <cellStyleXfs count="4">
    <xf numFmtId="0" fontId="0" fillId="0" borderId="0" applyNumberFormat="0" applyFill="0" applyBorder="0" applyProtection="0"/>
    <xf numFmtId="0" fontId="2" fillId="0" borderId="8"/>
    <xf numFmtId="0" fontId="1" fillId="0" borderId="8"/>
    <xf numFmtId="0" fontId="23" fillId="0" borderId="8" applyNumberFormat="0" applyFill="0" applyBorder="0" applyProtection="0"/>
  </cellStyleXfs>
  <cellXfs count="161">
    <xf numFmtId="0" fontId="0" fillId="0" borderId="0" xfId="0"/>
    <xf numFmtId="0" fontId="8" fillId="2" borderId="8" xfId="0" applyNumberFormat="1" applyFont="1" applyFill="1" applyBorder="1" applyAlignment="1" applyProtection="1">
      <alignment horizontal="center" vertical="center" wrapText="1"/>
      <protection locked="0"/>
    </xf>
    <xf numFmtId="0" fontId="8" fillId="3" borderId="15" xfId="0" applyFont="1" applyFill="1" applyBorder="1" applyAlignment="1" applyProtection="1">
      <alignment horizontal="left" vertical="center" wrapText="1"/>
      <protection locked="0"/>
    </xf>
    <xf numFmtId="0" fontId="8" fillId="3" borderId="16" xfId="0" applyFont="1" applyFill="1" applyBorder="1" applyAlignment="1" applyProtection="1">
      <alignment horizontal="left" vertical="center" wrapText="1"/>
      <protection locked="0"/>
    </xf>
    <xf numFmtId="0" fontId="8" fillId="2" borderId="15" xfId="0" applyNumberFormat="1" applyFont="1" applyFill="1" applyBorder="1" applyAlignment="1" applyProtection="1">
      <alignment horizontal="center" vertical="center" wrapText="1"/>
      <protection locked="0"/>
    </xf>
    <xf numFmtId="0" fontId="8" fillId="3" borderId="15" xfId="0" applyFont="1" applyFill="1" applyBorder="1" applyAlignment="1" applyProtection="1">
      <alignment vertical="center" wrapText="1"/>
      <protection locked="0"/>
    </xf>
    <xf numFmtId="0" fontId="8" fillId="4" borderId="24" xfId="0" applyNumberFormat="1" applyFont="1" applyFill="1" applyBorder="1" applyAlignment="1" applyProtection="1">
      <alignment horizontal="center" vertical="center" wrapText="1"/>
      <protection locked="0"/>
    </xf>
    <xf numFmtId="0" fontId="19" fillId="2" borderId="15" xfId="0" applyFont="1" applyFill="1" applyBorder="1" applyAlignment="1" applyProtection="1">
      <alignment horizontal="center" vertical="center" wrapText="1"/>
      <protection locked="0"/>
    </xf>
    <xf numFmtId="0" fontId="17" fillId="3" borderId="15" xfId="0" applyFont="1" applyFill="1" applyBorder="1" applyAlignment="1" applyProtection="1">
      <alignment horizontal="left" vertical="center" wrapText="1"/>
      <protection locked="0"/>
    </xf>
    <xf numFmtId="0" fontId="17" fillId="3" borderId="16" xfId="0" applyFont="1" applyFill="1" applyBorder="1" applyAlignment="1" applyProtection="1">
      <alignment horizontal="left" vertical="center" wrapText="1"/>
      <protection locked="0"/>
    </xf>
    <xf numFmtId="0" fontId="8" fillId="2" borderId="7" xfId="0" applyNumberFormat="1" applyFont="1" applyFill="1" applyBorder="1" applyAlignment="1" applyProtection="1">
      <alignment horizontal="center" vertical="center" wrapText="1"/>
      <protection locked="0"/>
    </xf>
    <xf numFmtId="49" fontId="18" fillId="3" borderId="15" xfId="0" applyNumberFormat="1" applyFont="1" applyFill="1" applyBorder="1" applyAlignment="1" applyProtection="1">
      <alignment vertical="center" wrapText="1"/>
      <protection locked="0"/>
    </xf>
    <xf numFmtId="0" fontId="8" fillId="3" borderId="15" xfId="0" applyFont="1" applyFill="1" applyBorder="1" applyAlignment="1" applyProtection="1">
      <alignment horizontal="right" vertical="center" wrapText="1"/>
      <protection locked="0"/>
    </xf>
    <xf numFmtId="0" fontId="8" fillId="2" borderId="33" xfId="0" applyNumberFormat="1" applyFont="1" applyFill="1" applyBorder="1" applyAlignment="1" applyProtection="1">
      <alignment horizontal="center" vertical="center" wrapText="1"/>
      <protection locked="0"/>
    </xf>
    <xf numFmtId="0" fontId="8" fillId="3" borderId="16" xfId="0" applyFont="1" applyFill="1" applyBorder="1" applyAlignment="1" applyProtection="1">
      <alignment horizontal="right" vertical="center" wrapText="1"/>
      <protection locked="0"/>
    </xf>
    <xf numFmtId="49" fontId="18" fillId="3" borderId="21" xfId="0" applyNumberFormat="1" applyFont="1" applyFill="1" applyBorder="1" applyAlignment="1" applyProtection="1">
      <alignment vertical="center" wrapText="1"/>
      <protection locked="0"/>
    </xf>
    <xf numFmtId="0" fontId="18" fillId="2" borderId="15" xfId="0" applyNumberFormat="1" applyFont="1" applyFill="1" applyBorder="1" applyAlignment="1" applyProtection="1">
      <alignment horizontal="center" vertical="center" wrapText="1"/>
      <protection locked="0"/>
    </xf>
    <xf numFmtId="0" fontId="8" fillId="3" borderId="21" xfId="0" applyFont="1" applyFill="1" applyBorder="1" applyAlignment="1" applyProtection="1">
      <alignment horizontal="right" vertical="center" wrapText="1"/>
      <protection locked="0"/>
    </xf>
    <xf numFmtId="0" fontId="18" fillId="2" borderId="16" xfId="0" applyNumberFormat="1" applyFont="1" applyFill="1" applyBorder="1" applyAlignment="1" applyProtection="1">
      <alignment horizontal="center" vertical="center" wrapText="1"/>
      <protection locked="0"/>
    </xf>
    <xf numFmtId="0" fontId="8" fillId="3" borderId="22" xfId="0" applyFont="1" applyFill="1" applyBorder="1" applyAlignment="1" applyProtection="1">
      <alignment horizontal="right" vertical="center" wrapText="1"/>
      <protection locked="0"/>
    </xf>
    <xf numFmtId="0" fontId="18" fillId="0" borderId="25" xfId="0" applyNumberFormat="1" applyFont="1" applyBorder="1" applyAlignment="1" applyProtection="1">
      <alignment wrapText="1"/>
      <protection locked="0"/>
    </xf>
    <xf numFmtId="0" fontId="5" fillId="0" borderId="0" xfId="0" applyNumberFormat="1" applyFont="1" applyAlignment="1" applyProtection="1">
      <alignment wrapText="1"/>
    </xf>
    <xf numFmtId="0" fontId="12" fillId="3" borderId="1" xfId="0" applyFont="1" applyFill="1" applyBorder="1" applyAlignment="1" applyProtection="1">
      <alignment horizontal="center" vertical="center" wrapText="1"/>
    </xf>
    <xf numFmtId="0" fontId="12" fillId="3" borderId="2"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7" xfId="0" applyFont="1" applyFill="1" applyBorder="1" applyAlignment="1" applyProtection="1">
      <alignment horizontal="center" vertical="center" wrapText="1"/>
    </xf>
    <xf numFmtId="0" fontId="3" fillId="2" borderId="8" xfId="0" applyFont="1" applyFill="1" applyBorder="1" applyAlignment="1" applyProtection="1">
      <alignment horizontal="center" vertical="center" wrapText="1"/>
    </xf>
    <xf numFmtId="0" fontId="3" fillId="2" borderId="10" xfId="0" applyFont="1" applyFill="1" applyBorder="1" applyAlignment="1" applyProtection="1">
      <alignment horizontal="center" vertical="center" wrapText="1"/>
    </xf>
    <xf numFmtId="0" fontId="3" fillId="2" borderId="11" xfId="0" applyFont="1" applyFill="1" applyBorder="1" applyAlignment="1" applyProtection="1">
      <alignment horizontal="center" vertical="center" wrapText="1"/>
    </xf>
    <xf numFmtId="0" fontId="9" fillId="3" borderId="26" xfId="0" applyFont="1" applyFill="1" applyBorder="1" applyAlignment="1" applyProtection="1">
      <alignment horizontal="center" vertical="center" wrapText="1"/>
    </xf>
    <xf numFmtId="0" fontId="9" fillId="3" borderId="27" xfId="0" applyFont="1" applyFill="1" applyBorder="1" applyAlignment="1" applyProtection="1">
      <alignment horizontal="center" vertical="center" wrapText="1"/>
    </xf>
    <xf numFmtId="0" fontId="4" fillId="2" borderId="20" xfId="0" applyFont="1" applyFill="1" applyBorder="1" applyAlignment="1" applyProtection="1">
      <alignment horizontal="center" vertical="center" wrapText="1"/>
    </xf>
    <xf numFmtId="0" fontId="4" fillId="2" borderId="8" xfId="0" applyFont="1" applyFill="1" applyBorder="1" applyAlignment="1" applyProtection="1">
      <alignment horizontal="center" vertical="center" wrapText="1"/>
    </xf>
    <xf numFmtId="49" fontId="9" fillId="3" borderId="26" xfId="0" applyNumberFormat="1" applyFont="1" applyFill="1" applyBorder="1" applyAlignment="1" applyProtection="1">
      <alignment vertical="center" wrapText="1"/>
    </xf>
    <xf numFmtId="49" fontId="9" fillId="3" borderId="28" xfId="0" applyNumberFormat="1" applyFont="1" applyFill="1" applyBorder="1" applyAlignment="1" applyProtection="1">
      <alignment horizontal="center" vertical="center" wrapText="1"/>
    </xf>
    <xf numFmtId="49" fontId="9" fillId="3" borderId="29" xfId="0" applyNumberFormat="1" applyFont="1" applyFill="1" applyBorder="1" applyAlignment="1" applyProtection="1">
      <alignment horizontal="center" vertical="center" wrapText="1"/>
    </xf>
    <xf numFmtId="49" fontId="9" fillId="3" borderId="23" xfId="0" applyNumberFormat="1" applyFont="1" applyFill="1" applyBorder="1" applyAlignment="1" applyProtection="1">
      <alignment horizontal="center" vertical="center" wrapText="1"/>
    </xf>
    <xf numFmtId="0" fontId="6" fillId="2" borderId="8" xfId="0" applyFont="1" applyFill="1" applyBorder="1" applyAlignment="1" applyProtection="1">
      <alignment horizontal="center" vertical="center" wrapText="1"/>
    </xf>
    <xf numFmtId="49" fontId="7" fillId="2" borderId="8" xfId="0" applyNumberFormat="1" applyFont="1" applyFill="1" applyBorder="1" applyAlignment="1" applyProtection="1">
      <alignment vertical="center" wrapText="1"/>
    </xf>
    <xf numFmtId="0" fontId="9" fillId="3" borderId="26" xfId="0" applyFont="1" applyFill="1" applyBorder="1" applyAlignment="1" applyProtection="1">
      <alignment horizontal="right" vertical="center" wrapText="1"/>
    </xf>
    <xf numFmtId="0" fontId="11" fillId="3" borderId="27" xfId="0" quotePrefix="1" applyFont="1" applyFill="1" applyBorder="1" applyAlignment="1" applyProtection="1">
      <alignment horizontal="center" vertical="center" wrapText="1"/>
    </xf>
    <xf numFmtId="0" fontId="9" fillId="3" borderId="23" xfId="0" applyNumberFormat="1" applyFont="1" applyFill="1" applyBorder="1" applyAlignment="1" applyProtection="1">
      <alignment horizontal="center" vertical="center" wrapText="1"/>
    </xf>
    <xf numFmtId="0" fontId="4" fillId="2" borderId="20" xfId="0" applyFont="1" applyFill="1" applyBorder="1" applyAlignment="1" applyProtection="1">
      <alignment horizontal="right" vertical="center" wrapText="1"/>
    </xf>
    <xf numFmtId="0" fontId="4" fillId="2" borderId="8" xfId="0" applyFont="1" applyFill="1" applyBorder="1" applyAlignment="1" applyProtection="1">
      <alignment horizontal="right" vertical="center" wrapText="1"/>
    </xf>
    <xf numFmtId="49" fontId="7" fillId="2" borderId="8" xfId="0" applyNumberFormat="1" applyFont="1" applyFill="1" applyBorder="1" applyAlignment="1" applyProtection="1">
      <alignment horizontal="justify" vertical="center" wrapText="1"/>
    </xf>
    <xf numFmtId="0" fontId="7" fillId="2" borderId="15" xfId="0" applyNumberFormat="1" applyFont="1" applyFill="1" applyBorder="1" applyAlignment="1" applyProtection="1">
      <alignment horizontal="center" vertical="center" wrapText="1"/>
    </xf>
    <xf numFmtId="0" fontId="4" fillId="2" borderId="20" xfId="0" applyNumberFormat="1" applyFont="1" applyFill="1" applyBorder="1" applyAlignment="1" applyProtection="1">
      <alignment horizontal="right" vertical="center" wrapText="1"/>
    </xf>
    <xf numFmtId="0" fontId="4" fillId="0" borderId="8" xfId="0" applyNumberFormat="1" applyFont="1" applyFill="1" applyBorder="1" applyAlignment="1" applyProtection="1">
      <alignment vertical="center" wrapText="1"/>
    </xf>
    <xf numFmtId="0" fontId="4" fillId="2" borderId="24" xfId="0" applyNumberFormat="1" applyFont="1" applyFill="1" applyBorder="1" applyAlignment="1" applyProtection="1">
      <alignment horizontal="right" vertical="center" wrapText="1"/>
    </xf>
    <xf numFmtId="0" fontId="4" fillId="2" borderId="25" xfId="0" applyFont="1" applyFill="1" applyBorder="1" applyAlignment="1" applyProtection="1">
      <alignment horizontal="right" vertical="center" wrapText="1"/>
    </xf>
    <xf numFmtId="0" fontId="8" fillId="0" borderId="25" xfId="1" applyFont="1" applyBorder="1" applyAlignment="1">
      <alignment horizontal="justify" vertical="center" wrapText="1"/>
    </xf>
    <xf numFmtId="0" fontId="4" fillId="0" borderId="25" xfId="0" applyFont="1" applyFill="1" applyBorder="1" applyAlignment="1" applyProtection="1">
      <alignment horizontal="left" vertical="center" wrapText="1"/>
    </xf>
    <xf numFmtId="0" fontId="8" fillId="0" borderId="16" xfId="0" applyNumberFormat="1" applyFont="1" applyBorder="1" applyAlignment="1" applyProtection="1">
      <alignment horizontal="center" vertical="center" wrapText="1"/>
    </xf>
    <xf numFmtId="0" fontId="4" fillId="2" borderId="8" xfId="0" applyFont="1" applyFill="1" applyBorder="1" applyAlignment="1" applyProtection="1">
      <alignment horizontal="justify" vertical="center" wrapText="1"/>
    </xf>
    <xf numFmtId="0" fontId="4" fillId="2" borderId="8" xfId="0" applyFont="1" applyFill="1" applyBorder="1" applyAlignment="1" applyProtection="1">
      <alignment horizontal="left" vertical="center" wrapText="1"/>
    </xf>
    <xf numFmtId="0" fontId="11" fillId="3" borderId="27" xfId="0" applyFont="1" applyFill="1" applyBorder="1" applyAlignment="1" applyProtection="1">
      <alignment horizontal="right" vertical="center" wrapText="1"/>
    </xf>
    <xf numFmtId="0" fontId="9" fillId="3" borderId="30" xfId="0" applyNumberFormat="1" applyFont="1" applyFill="1" applyBorder="1" applyAlignment="1" applyProtection="1">
      <alignment horizontal="center" vertical="center" wrapText="1"/>
    </xf>
    <xf numFmtId="0" fontId="16" fillId="0" borderId="8" xfId="1" applyFont="1" applyAlignment="1">
      <alignment horizontal="left" vertical="center" wrapText="1"/>
    </xf>
    <xf numFmtId="49" fontId="7" fillId="2" borderId="21" xfId="0" applyNumberFormat="1" applyFont="1" applyFill="1" applyBorder="1" applyAlignment="1" applyProtection="1">
      <alignment horizontal="justify" vertical="center" wrapText="1"/>
    </xf>
    <xf numFmtId="0" fontId="4" fillId="0" borderId="25" xfId="0" applyNumberFormat="1" applyFont="1" applyFill="1" applyBorder="1" applyAlignment="1" applyProtection="1">
      <alignment vertical="center" wrapText="1"/>
    </xf>
    <xf numFmtId="0" fontId="8" fillId="4" borderId="16" xfId="0" applyNumberFormat="1" applyFont="1" applyFill="1" applyBorder="1" applyAlignment="1" applyProtection="1">
      <alignment horizontal="center" vertical="center" wrapText="1"/>
    </xf>
    <xf numFmtId="0" fontId="9" fillId="3" borderId="23" xfId="0" applyFont="1" applyFill="1" applyBorder="1" applyAlignment="1" applyProtection="1">
      <alignment horizontal="center" vertical="center" wrapText="1"/>
    </xf>
    <xf numFmtId="0" fontId="4" fillId="2" borderId="8" xfId="0" applyNumberFormat="1" applyFont="1" applyFill="1" applyBorder="1" applyAlignment="1" applyProtection="1">
      <alignment horizontal="right" vertical="center" wrapText="1"/>
    </xf>
    <xf numFmtId="49" fontId="14" fillId="2" borderId="8" xfId="0" applyNumberFormat="1" applyFont="1" applyFill="1" applyBorder="1" applyAlignment="1" applyProtection="1">
      <alignment horizontal="justify" vertical="center" wrapText="1"/>
    </xf>
    <xf numFmtId="0" fontId="5" fillId="0" borderId="8" xfId="0" applyNumberFormat="1" applyFont="1" applyBorder="1" applyAlignment="1" applyProtection="1">
      <alignment wrapText="1"/>
    </xf>
    <xf numFmtId="0" fontId="9" fillId="3" borderId="27" xfId="0" applyFont="1" applyFill="1" applyBorder="1" applyAlignment="1" applyProtection="1">
      <alignment horizontal="right" vertical="center" wrapText="1"/>
    </xf>
    <xf numFmtId="0" fontId="7" fillId="2" borderId="13" xfId="0" applyNumberFormat="1" applyFont="1" applyFill="1" applyBorder="1" applyAlignment="1" applyProtection="1">
      <alignment horizontal="center" vertical="center" wrapText="1"/>
    </xf>
    <xf numFmtId="1" fontId="4" fillId="2" borderId="20" xfId="0" applyNumberFormat="1" applyFont="1" applyFill="1" applyBorder="1" applyAlignment="1" applyProtection="1">
      <alignment horizontal="right" vertical="center" wrapText="1"/>
    </xf>
    <xf numFmtId="0" fontId="8" fillId="0" borderId="8" xfId="0" applyFont="1" applyFill="1" applyBorder="1" applyAlignment="1" applyProtection="1">
      <alignment horizontal="justify" vertical="center"/>
    </xf>
    <xf numFmtId="49" fontId="8" fillId="2" borderId="9" xfId="0" applyNumberFormat="1" applyFont="1" applyFill="1" applyBorder="1" applyAlignment="1" applyProtection="1">
      <alignment horizontal="left" vertical="center" wrapText="1"/>
    </xf>
    <xf numFmtId="0" fontId="4" fillId="2" borderId="13" xfId="0" applyNumberFormat="1" applyFont="1" applyFill="1" applyBorder="1" applyAlignment="1" applyProtection="1">
      <alignment horizontal="center" vertical="center" wrapText="1"/>
    </xf>
    <xf numFmtId="1" fontId="4" fillId="2" borderId="24" xfId="0" applyNumberFormat="1" applyFont="1" applyFill="1" applyBorder="1" applyAlignment="1" applyProtection="1">
      <alignment horizontal="right" vertical="center" wrapText="1"/>
    </xf>
    <xf numFmtId="0" fontId="8" fillId="0" borderId="25" xfId="0" applyFont="1" applyFill="1" applyBorder="1" applyAlignment="1" applyProtection="1">
      <alignment horizontal="justify" vertical="center" wrapText="1"/>
    </xf>
    <xf numFmtId="49" fontId="8" fillId="2" borderId="31" xfId="0" applyNumberFormat="1" applyFont="1" applyFill="1" applyBorder="1" applyAlignment="1" applyProtection="1">
      <alignment horizontal="left" vertical="center" wrapText="1"/>
    </xf>
    <xf numFmtId="0" fontId="4" fillId="2" borderId="32" xfId="0" applyNumberFormat="1" applyFont="1" applyFill="1" applyBorder="1" applyAlignment="1" applyProtection="1">
      <alignment horizontal="center" vertical="center" wrapText="1"/>
    </xf>
    <xf numFmtId="0" fontId="4" fillId="2" borderId="17" xfId="0" applyFont="1" applyFill="1" applyBorder="1" applyAlignment="1" applyProtection="1">
      <alignment horizontal="right" vertical="center" wrapText="1"/>
    </xf>
    <xf numFmtId="0" fontId="4" fillId="2" borderId="18" xfId="0" applyFont="1" applyFill="1" applyBorder="1" applyAlignment="1" applyProtection="1">
      <alignment horizontal="right" vertical="center" wrapText="1"/>
    </xf>
    <xf numFmtId="49" fontId="7" fillId="2" borderId="19" xfId="0" applyNumberFormat="1" applyFont="1" applyFill="1" applyBorder="1" applyAlignment="1" applyProtection="1">
      <alignment horizontal="justify" vertical="center" wrapText="1"/>
    </xf>
    <xf numFmtId="49" fontId="8" fillId="2" borderId="8" xfId="0" applyNumberFormat="1" applyFont="1" applyFill="1" applyBorder="1" applyAlignment="1" applyProtection="1">
      <alignment horizontal="justify" vertical="center" wrapText="1"/>
    </xf>
    <xf numFmtId="49" fontId="8" fillId="2" borderId="21" xfId="0" applyNumberFormat="1" applyFont="1" applyFill="1" applyBorder="1" applyAlignment="1" applyProtection="1">
      <alignment horizontal="justify" vertical="center" wrapText="1"/>
    </xf>
    <xf numFmtId="0" fontId="4" fillId="2" borderId="15" xfId="0" applyNumberFormat="1" applyFont="1" applyFill="1" applyBorder="1" applyAlignment="1" applyProtection="1">
      <alignment horizontal="center" vertical="center" wrapText="1"/>
    </xf>
    <xf numFmtId="49" fontId="8" fillId="2" borderId="25" xfId="0" applyNumberFormat="1" applyFont="1" applyFill="1" applyBorder="1" applyAlignment="1" applyProtection="1">
      <alignment horizontal="justify" vertical="center" wrapText="1"/>
    </xf>
    <xf numFmtId="49" fontId="8" fillId="2" borderId="22" xfId="0" applyNumberFormat="1" applyFont="1" applyFill="1" applyBorder="1" applyAlignment="1" applyProtection="1">
      <alignment horizontal="justify" vertical="center" wrapText="1"/>
    </xf>
    <xf numFmtId="0" fontId="4" fillId="2" borderId="16" xfId="0" applyNumberFormat="1" applyFont="1" applyFill="1" applyBorder="1" applyAlignment="1" applyProtection="1">
      <alignment horizontal="center" vertical="center" wrapText="1"/>
    </xf>
    <xf numFmtId="0" fontId="4" fillId="2" borderId="8" xfId="0" applyFont="1" applyFill="1" applyBorder="1" applyAlignment="1" applyProtection="1">
      <alignment vertical="top" wrapText="1"/>
    </xf>
    <xf numFmtId="0" fontId="5" fillId="0" borderId="0" xfId="0" applyNumberFormat="1" applyFont="1" applyAlignment="1" applyProtection="1">
      <alignment horizontal="justify" vertical="center" wrapText="1"/>
    </xf>
    <xf numFmtId="0" fontId="4" fillId="0" borderId="0" xfId="0" applyNumberFormat="1" applyFont="1" applyAlignment="1" applyProtection="1">
      <alignment horizontal="center" vertical="center" wrapText="1"/>
    </xf>
    <xf numFmtId="0" fontId="5" fillId="2" borderId="8" xfId="0" applyFont="1" applyFill="1" applyBorder="1" applyAlignment="1" applyProtection="1">
      <alignment horizontal="center" vertical="center" wrapText="1"/>
      <protection locked="0"/>
    </xf>
    <xf numFmtId="0" fontId="4" fillId="2" borderId="8" xfId="0" applyFont="1" applyFill="1" applyBorder="1" applyAlignment="1" applyProtection="1">
      <alignment horizontal="left" vertical="center" wrapText="1"/>
      <protection locked="0"/>
    </xf>
    <xf numFmtId="0" fontId="9" fillId="3" borderId="23" xfId="0" applyNumberFormat="1" applyFont="1" applyFill="1" applyBorder="1" applyAlignment="1" applyProtection="1">
      <alignment horizontal="center" vertical="center" wrapText="1"/>
      <protection locked="0"/>
    </xf>
    <xf numFmtId="0" fontId="11" fillId="3" borderId="14" xfId="0" applyFont="1" applyFill="1" applyBorder="1" applyAlignment="1" applyProtection="1">
      <alignment vertical="center" wrapText="1"/>
      <protection locked="0"/>
    </xf>
    <xf numFmtId="0" fontId="9" fillId="3" borderId="23" xfId="0" applyFont="1" applyFill="1" applyBorder="1" applyAlignment="1" applyProtection="1">
      <alignment horizontal="center" vertical="center" wrapText="1"/>
      <protection locked="0"/>
    </xf>
    <xf numFmtId="0" fontId="11" fillId="3" borderId="14" xfId="0" applyFont="1" applyFill="1" applyBorder="1" applyAlignment="1" applyProtection="1">
      <alignment horizontal="center" vertical="center" wrapText="1"/>
      <protection locked="0"/>
    </xf>
    <xf numFmtId="0" fontId="13" fillId="0" borderId="8" xfId="0" applyFont="1" applyFill="1" applyBorder="1" applyAlignment="1" applyProtection="1">
      <alignment horizontal="center" vertical="center" wrapText="1"/>
      <protection locked="0"/>
    </xf>
    <xf numFmtId="0" fontId="4" fillId="0" borderId="8" xfId="0" applyFont="1" applyFill="1" applyBorder="1" applyAlignment="1" applyProtection="1">
      <alignment horizontal="left" vertical="center" wrapText="1"/>
      <protection locked="0"/>
    </xf>
    <xf numFmtId="49" fontId="18" fillId="3" borderId="34" xfId="0" applyNumberFormat="1" applyFont="1" applyFill="1" applyBorder="1" applyAlignment="1" applyProtection="1">
      <alignment horizontal="center" vertical="center" wrapText="1"/>
      <protection locked="0"/>
    </xf>
    <xf numFmtId="49" fontId="18" fillId="3" borderId="14" xfId="0" applyNumberFormat="1" applyFont="1" applyFill="1" applyBorder="1" applyAlignment="1" applyProtection="1">
      <alignment vertical="center" wrapText="1"/>
      <protection locked="0"/>
    </xf>
    <xf numFmtId="49" fontId="10" fillId="3" borderId="34" xfId="0" applyNumberFormat="1" applyFont="1" applyFill="1" applyBorder="1" applyAlignment="1" applyProtection="1">
      <alignment horizontal="center" vertical="center" wrapText="1"/>
      <protection locked="0"/>
    </xf>
    <xf numFmtId="49" fontId="10" fillId="3" borderId="14" xfId="0" applyNumberFormat="1" applyFont="1" applyFill="1" applyBorder="1" applyAlignment="1" applyProtection="1">
      <alignment vertical="center" wrapText="1"/>
      <protection locked="0"/>
    </xf>
    <xf numFmtId="0" fontId="8" fillId="2" borderId="20" xfId="0" applyNumberFormat="1" applyFont="1" applyFill="1" applyBorder="1" applyAlignment="1" applyProtection="1">
      <alignment horizontal="center" vertical="center" wrapText="1"/>
      <protection locked="0"/>
    </xf>
    <xf numFmtId="0" fontId="4" fillId="0" borderId="25" xfId="1" quotePrefix="1" applyFont="1" applyBorder="1" applyAlignment="1">
      <alignment horizontal="justify" vertical="center" wrapText="1"/>
    </xf>
    <xf numFmtId="49" fontId="9" fillId="3" borderId="27" xfId="0" applyNumberFormat="1" applyFont="1" applyFill="1" applyBorder="1" applyAlignment="1" applyProtection="1">
      <alignment vertical="center" wrapText="1"/>
    </xf>
    <xf numFmtId="49" fontId="4" fillId="2" borderId="8" xfId="0" applyNumberFormat="1" applyFont="1" applyFill="1" applyBorder="1" applyAlignment="1" applyProtection="1">
      <alignment horizontal="right" vertical="center" wrapText="1"/>
    </xf>
    <xf numFmtId="0" fontId="18" fillId="0" borderId="16" xfId="0" applyFont="1" applyFill="1" applyBorder="1" applyAlignment="1" applyProtection="1">
      <alignment horizontal="center" vertical="center" wrapText="1"/>
      <protection locked="0"/>
    </xf>
    <xf numFmtId="49" fontId="4" fillId="0" borderId="8" xfId="0" applyNumberFormat="1" applyFont="1" applyFill="1" applyBorder="1" applyAlignment="1">
      <alignment horizontal="left" vertical="center" wrapText="1"/>
    </xf>
    <xf numFmtId="0" fontId="4" fillId="0" borderId="8" xfId="0" applyNumberFormat="1" applyFont="1" applyFill="1" applyBorder="1" applyAlignment="1">
      <alignment horizontal="left" vertical="center" wrapText="1"/>
    </xf>
    <xf numFmtId="0" fontId="4" fillId="0" borderId="15" xfId="0" applyNumberFormat="1" applyFont="1" applyBorder="1" applyAlignment="1">
      <alignment horizontal="center" vertical="center"/>
    </xf>
    <xf numFmtId="0" fontId="4" fillId="0" borderId="8" xfId="0" applyNumberFormat="1" applyFont="1" applyBorder="1" applyAlignment="1">
      <alignment vertical="center" wrapText="1"/>
    </xf>
    <xf numFmtId="0" fontId="4" fillId="2" borderId="15" xfId="0" applyFont="1" applyFill="1" applyBorder="1" applyAlignment="1">
      <alignment horizontal="center" vertical="center"/>
    </xf>
    <xf numFmtId="49" fontId="20" fillId="0" borderId="8" xfId="0" applyNumberFormat="1" applyFont="1" applyFill="1" applyBorder="1" applyAlignment="1">
      <alignment horizontal="left" vertical="center" wrapText="1"/>
    </xf>
    <xf numFmtId="0" fontId="4" fillId="0" borderId="8" xfId="1" quotePrefix="1" applyFont="1" applyAlignment="1">
      <alignment horizontal="justify" vertical="center" wrapText="1"/>
    </xf>
    <xf numFmtId="0" fontId="8" fillId="4" borderId="8" xfId="0" applyNumberFormat="1" applyFont="1" applyFill="1" applyBorder="1" applyAlignment="1" applyProtection="1">
      <alignment horizontal="center" vertical="center" wrapText="1"/>
    </xf>
    <xf numFmtId="0" fontId="8" fillId="4" borderId="8" xfId="0" applyNumberFormat="1" applyFont="1" applyFill="1" applyBorder="1" applyAlignment="1" applyProtection="1">
      <alignment horizontal="center" vertical="center" wrapText="1"/>
      <protection locked="0"/>
    </xf>
    <xf numFmtId="0" fontId="4" fillId="0" borderId="20" xfId="0" applyFont="1" applyFill="1" applyBorder="1" applyAlignment="1" applyProtection="1">
      <alignment horizontal="right" vertical="center" wrapText="1"/>
    </xf>
    <xf numFmtId="0" fontId="4" fillId="0" borderId="8" xfId="0" applyFont="1" applyFill="1" applyBorder="1" applyAlignment="1" applyProtection="1">
      <alignment horizontal="right" vertical="center" wrapText="1"/>
    </xf>
    <xf numFmtId="49" fontId="4" fillId="0" borderId="21" xfId="0" applyNumberFormat="1" applyFont="1" applyFill="1" applyBorder="1" applyAlignment="1" applyProtection="1">
      <alignment vertical="center" wrapText="1"/>
    </xf>
    <xf numFmtId="0" fontId="4" fillId="0" borderId="15" xfId="0" applyFont="1" applyFill="1" applyBorder="1" applyAlignment="1" applyProtection="1">
      <alignment horizontal="center" vertical="center" wrapText="1"/>
    </xf>
    <xf numFmtId="49" fontId="8" fillId="0" borderId="8" xfId="0" applyNumberFormat="1" applyFont="1" applyFill="1" applyBorder="1" applyAlignment="1">
      <alignment horizontal="left" vertical="center" wrapText="1"/>
    </xf>
    <xf numFmtId="0" fontId="4" fillId="0" borderId="24" xfId="0" applyFont="1" applyFill="1" applyBorder="1" applyAlignment="1" applyProtection="1">
      <alignment horizontal="right" vertical="center" wrapText="1"/>
    </xf>
    <xf numFmtId="0" fontId="4" fillId="0" borderId="25" xfId="0" applyFont="1" applyFill="1" applyBorder="1" applyAlignment="1" applyProtection="1">
      <alignment horizontal="right" vertical="center" wrapText="1"/>
    </xf>
    <xf numFmtId="0" fontId="4" fillId="0" borderId="25" xfId="1" applyFont="1" applyBorder="1" applyAlignment="1">
      <alignment horizontal="justify" vertical="center" wrapText="1"/>
    </xf>
    <xf numFmtId="49" fontId="4" fillId="0" borderId="22" xfId="0" applyNumberFormat="1" applyFont="1" applyFill="1" applyBorder="1" applyAlignment="1" applyProtection="1">
      <alignment vertical="center" wrapText="1"/>
    </xf>
    <xf numFmtId="0" fontId="4" fillId="0" borderId="16" xfId="0" applyFont="1" applyFill="1" applyBorder="1" applyAlignment="1" applyProtection="1">
      <alignment horizontal="center" vertical="center" wrapText="1"/>
    </xf>
    <xf numFmtId="49" fontId="8" fillId="2" borderId="26" xfId="0" applyNumberFormat="1" applyFont="1" applyFill="1" applyBorder="1" applyAlignment="1" applyProtection="1">
      <alignment horizontal="left" vertical="center" wrapText="1"/>
      <protection locked="0"/>
    </xf>
    <xf numFmtId="49" fontId="8" fillId="2" borderId="30" xfId="0" applyNumberFormat="1" applyFont="1" applyFill="1" applyBorder="1" applyAlignment="1" applyProtection="1">
      <alignment horizontal="left" vertical="center" wrapText="1"/>
      <protection locked="0"/>
    </xf>
    <xf numFmtId="0" fontId="9" fillId="3" borderId="27" xfId="0" applyNumberFormat="1" applyFont="1" applyFill="1" applyBorder="1" applyAlignment="1" applyProtection="1">
      <alignment horizontal="center" vertical="center" wrapText="1"/>
      <protection locked="0"/>
    </xf>
    <xf numFmtId="0" fontId="11" fillId="3" borderId="14" xfId="0" applyFont="1" applyFill="1" applyBorder="1" applyAlignment="1" applyProtection="1">
      <alignment horizontal="left" vertical="center" wrapText="1"/>
      <protection locked="0"/>
    </xf>
    <xf numFmtId="0" fontId="5" fillId="0" borderId="0" xfId="0" applyNumberFormat="1" applyFont="1" applyAlignment="1" applyProtection="1">
      <alignment wrapText="1"/>
      <protection locked="0"/>
    </xf>
    <xf numFmtId="0" fontId="5" fillId="2" borderId="8" xfId="0" applyFont="1" applyFill="1" applyBorder="1" applyAlignment="1" applyProtection="1">
      <alignment vertical="center" wrapText="1"/>
      <protection locked="0"/>
    </xf>
    <xf numFmtId="49" fontId="9" fillId="3" borderId="27" xfId="0" applyNumberFormat="1" applyFont="1" applyFill="1" applyBorder="1" applyAlignment="1" applyProtection="1">
      <alignment vertical="center" wrapText="1"/>
      <protection locked="0"/>
    </xf>
    <xf numFmtId="49" fontId="9" fillId="3" borderId="30" xfId="0" applyNumberFormat="1" applyFont="1" applyFill="1" applyBorder="1" applyAlignment="1" applyProtection="1">
      <alignment vertical="center" wrapText="1"/>
      <protection locked="0"/>
    </xf>
    <xf numFmtId="49" fontId="22" fillId="0" borderId="8" xfId="0" applyNumberFormat="1" applyFont="1" applyFill="1" applyBorder="1" applyAlignment="1">
      <alignment horizontal="left" vertical="center" wrapText="1"/>
    </xf>
    <xf numFmtId="0" fontId="8" fillId="4" borderId="8" xfId="1" applyFont="1" applyFill="1" applyAlignment="1">
      <alignment horizontal="justify" vertical="center" wrapText="1"/>
    </xf>
    <xf numFmtId="49" fontId="4" fillId="2" borderId="4" xfId="0" applyNumberFormat="1" applyFont="1" applyFill="1" applyBorder="1" applyAlignment="1" applyProtection="1">
      <alignment horizontal="justify" vertical="center" wrapText="1"/>
    </xf>
    <xf numFmtId="49" fontId="4" fillId="2" borderId="5" xfId="0" applyNumberFormat="1" applyFont="1" applyFill="1" applyBorder="1" applyAlignment="1" applyProtection="1">
      <alignment horizontal="justify" vertical="center" wrapText="1"/>
    </xf>
    <xf numFmtId="0" fontId="4" fillId="2" borderId="5" xfId="0" applyFont="1" applyFill="1" applyBorder="1" applyAlignment="1" applyProtection="1">
      <alignment horizontal="justify" vertical="center" wrapText="1"/>
    </xf>
    <xf numFmtId="0" fontId="4" fillId="2" borderId="6" xfId="0" applyFont="1" applyFill="1" applyBorder="1" applyAlignment="1" applyProtection="1">
      <alignment horizontal="justify" vertical="center" wrapText="1"/>
    </xf>
    <xf numFmtId="0" fontId="15" fillId="0" borderId="0" xfId="0" applyNumberFormat="1" applyFont="1" applyAlignment="1" applyProtection="1">
      <alignment horizontal="left" vertical="top" wrapText="1"/>
    </xf>
    <xf numFmtId="49" fontId="12" fillId="3" borderId="2" xfId="0" applyNumberFormat="1" applyFont="1" applyFill="1" applyBorder="1" applyAlignment="1">
      <alignment horizontal="left" vertical="center" wrapText="1"/>
    </xf>
    <xf numFmtId="0" fontId="12" fillId="3" borderId="2" xfId="0" applyFont="1" applyFill="1" applyBorder="1" applyAlignment="1">
      <alignment horizontal="left" vertical="center" wrapText="1"/>
    </xf>
    <xf numFmtId="0" fontId="12" fillId="3" borderId="3" xfId="0" applyFont="1" applyFill="1" applyBorder="1" applyAlignment="1">
      <alignment horizontal="left" vertical="center" wrapText="1"/>
    </xf>
    <xf numFmtId="49" fontId="4" fillId="2" borderId="5" xfId="0" applyNumberFormat="1" applyFont="1" applyFill="1" applyBorder="1" applyAlignment="1" applyProtection="1">
      <alignment horizontal="right" vertical="center" wrapText="1"/>
    </xf>
    <xf numFmtId="49" fontId="4" fillId="2" borderId="6" xfId="0" applyNumberFormat="1" applyFont="1" applyFill="1" applyBorder="1" applyAlignment="1" applyProtection="1">
      <alignment horizontal="right" vertical="center" wrapText="1"/>
    </xf>
    <xf numFmtId="49" fontId="4" fillId="2" borderId="8" xfId="0" applyNumberFormat="1" applyFont="1" applyFill="1" applyBorder="1" applyAlignment="1" applyProtection="1">
      <alignment horizontal="right" vertical="center" wrapText="1"/>
    </xf>
    <xf numFmtId="49" fontId="4" fillId="2" borderId="11" xfId="0" applyNumberFormat="1" applyFont="1" applyFill="1" applyBorder="1" applyAlignment="1" applyProtection="1">
      <alignment horizontal="right" vertical="center" wrapText="1"/>
    </xf>
    <xf numFmtId="49" fontId="4" fillId="2" borderId="12" xfId="0" applyNumberFormat="1" applyFont="1" applyFill="1" applyBorder="1" applyAlignment="1" applyProtection="1">
      <alignment horizontal="right" vertical="center" wrapText="1"/>
    </xf>
    <xf numFmtId="49" fontId="8" fillId="2" borderId="35" xfId="0" applyNumberFormat="1" applyFont="1" applyFill="1" applyBorder="1" applyAlignment="1" applyProtection="1">
      <alignment horizontal="left" vertical="center" wrapText="1"/>
      <protection locked="0"/>
    </xf>
    <xf numFmtId="49" fontId="8" fillId="2" borderId="36" xfId="0" applyNumberFormat="1" applyFont="1" applyFill="1" applyBorder="1" applyAlignment="1" applyProtection="1">
      <alignment horizontal="left" vertical="center" wrapText="1"/>
      <protection locked="0"/>
    </xf>
    <xf numFmtId="49" fontId="8" fillId="2" borderId="26" xfId="0" applyNumberFormat="1" applyFont="1" applyFill="1" applyBorder="1" applyAlignment="1" applyProtection="1">
      <alignment horizontal="left" vertical="center" wrapText="1"/>
      <protection locked="0"/>
    </xf>
    <xf numFmtId="49" fontId="8" fillId="2" borderId="30" xfId="0" applyNumberFormat="1" applyFont="1" applyFill="1" applyBorder="1" applyAlignment="1" applyProtection="1">
      <alignment horizontal="left" vertical="center" wrapText="1"/>
      <protection locked="0"/>
    </xf>
    <xf numFmtId="49" fontId="8" fillId="2" borderId="37" xfId="0" applyNumberFormat="1" applyFont="1" applyFill="1" applyBorder="1" applyAlignment="1" applyProtection="1">
      <alignment horizontal="left" vertical="center" wrapText="1"/>
      <protection locked="0"/>
    </xf>
    <xf numFmtId="49" fontId="8" fillId="2" borderId="38" xfId="0" applyNumberFormat="1" applyFont="1" applyFill="1" applyBorder="1" applyAlignment="1" applyProtection="1">
      <alignment horizontal="left" vertical="center" wrapText="1"/>
      <protection locked="0"/>
    </xf>
    <xf numFmtId="49" fontId="9" fillId="3" borderId="27" xfId="0" applyNumberFormat="1" applyFont="1" applyFill="1" applyBorder="1" applyAlignment="1" applyProtection="1">
      <alignment horizontal="left" vertical="center" wrapText="1"/>
    </xf>
    <xf numFmtId="49" fontId="9" fillId="3" borderId="30" xfId="0" applyNumberFormat="1" applyFont="1" applyFill="1" applyBorder="1" applyAlignment="1" applyProtection="1">
      <alignment horizontal="left" vertical="center" wrapText="1"/>
    </xf>
    <xf numFmtId="49" fontId="16" fillId="2" borderId="8" xfId="0" applyNumberFormat="1" applyFont="1" applyFill="1" applyBorder="1" applyAlignment="1">
      <alignment horizontal="justify" vertical="center" wrapText="1"/>
    </xf>
    <xf numFmtId="49" fontId="21" fillId="2" borderId="8" xfId="0" applyNumberFormat="1" applyFont="1" applyFill="1" applyBorder="1" applyAlignment="1">
      <alignment horizontal="justify" vertical="center" wrapText="1"/>
    </xf>
    <xf numFmtId="49" fontId="21" fillId="2" borderId="21" xfId="0" applyNumberFormat="1" applyFont="1" applyFill="1" applyBorder="1" applyAlignment="1">
      <alignment horizontal="justify" vertical="center" wrapText="1"/>
    </xf>
    <xf numFmtId="49" fontId="7" fillId="2" borderId="8" xfId="0" applyNumberFormat="1" applyFont="1" applyFill="1" applyBorder="1" applyAlignment="1" applyProtection="1">
      <alignment horizontal="center" vertical="center" wrapText="1"/>
    </xf>
    <xf numFmtId="49" fontId="9" fillId="3" borderId="27" xfId="0" applyNumberFormat="1" applyFont="1" applyFill="1" applyBorder="1" applyAlignment="1" applyProtection="1">
      <alignment vertical="center" wrapText="1"/>
    </xf>
    <xf numFmtId="49" fontId="9" fillId="3" borderId="30" xfId="0" applyNumberFormat="1" applyFont="1" applyFill="1" applyBorder="1" applyAlignment="1" applyProtection="1">
      <alignment vertical="center" wrapText="1"/>
    </xf>
  </cellXfs>
  <cellStyles count="4">
    <cellStyle name="Normal" xfId="0" builtinId="0"/>
    <cellStyle name="Normal 2" xfId="1" xr:uid="{00000000-0005-0000-0000-000001000000}"/>
    <cellStyle name="Normal 2 2" xfId="2" xr:uid="{00000000-0005-0000-0000-000002000000}"/>
    <cellStyle name="Normal 3" xfId="3" xr:uid="{00000000-0005-0000-0000-000003000000}"/>
  </cellStyles>
  <dxfs count="0"/>
  <tableStyles count="0"/>
  <colors>
    <indexedColors>
      <rgbColor rgb="FF000000"/>
      <rgbColor rgb="FFFFFFFF"/>
      <rgbColor rgb="FFFF0000"/>
      <rgbColor rgb="FF00FF00"/>
      <rgbColor rgb="FF0000FF"/>
      <rgbColor rgb="FFFFFF00"/>
      <rgbColor rgb="FFFF00FF"/>
      <rgbColor rgb="FF00FFFF"/>
      <rgbColor rgb="FF000000"/>
      <rgbColor rgb="FFFFFFFF"/>
      <rgbColor rgb="FFAAAAAA"/>
      <rgbColor rgb="FFB6DDE8"/>
      <rgbColor rgb="FFFF2600"/>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Neue"/>
        <a:ea typeface="Helvetica Neue"/>
        <a:cs typeface="Helvetica Neue"/>
      </a:majorFont>
      <a:minorFont>
        <a:latin typeface="Helvetica Neue"/>
        <a:ea typeface="Helvetica Neue"/>
        <a:cs typeface="Helvetica Neu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sp3d/>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57"/>
  <sheetViews>
    <sheetView showGridLines="0" tabSelected="1" view="pageBreakPreview" zoomScaleNormal="70" zoomScaleSheetLayoutView="100" workbookViewId="0">
      <selection activeCell="C10" sqref="C10:G10"/>
    </sheetView>
  </sheetViews>
  <sheetFormatPr baseColWidth="10" defaultColWidth="11.42578125" defaultRowHeight="14.25"/>
  <cols>
    <col min="1" max="1" width="5.42578125" style="21" customWidth="1"/>
    <col min="2" max="2" width="1.28515625" style="21" customWidth="1"/>
    <col min="3" max="3" width="72.5703125" style="86" customWidth="1"/>
    <col min="4" max="4" width="5.28515625" style="21" customWidth="1"/>
    <col min="5" max="5" width="11" style="87" customWidth="1"/>
    <col min="6" max="6" width="22.7109375" style="21" customWidth="1"/>
    <col min="7" max="7" width="15.140625" style="21" customWidth="1"/>
    <col min="8" max="8" width="47" style="21" customWidth="1"/>
    <col min="9" max="16384" width="11.42578125" style="21"/>
  </cols>
  <sheetData>
    <row r="1" spans="1:7" ht="20.25" customHeight="1">
      <c r="A1" s="138" t="s">
        <v>18</v>
      </c>
      <c r="B1" s="138"/>
      <c r="C1" s="138"/>
      <c r="D1" s="138"/>
      <c r="E1" s="138"/>
      <c r="F1" s="138"/>
      <c r="G1" s="138"/>
    </row>
    <row r="3" spans="1:7" ht="18" customHeight="1">
      <c r="A3" s="22"/>
      <c r="B3" s="23"/>
      <c r="C3" s="139" t="s">
        <v>35</v>
      </c>
      <c r="D3" s="139"/>
      <c r="E3" s="140"/>
      <c r="F3" s="140"/>
      <c r="G3" s="141"/>
    </row>
    <row r="4" spans="1:7" ht="18">
      <c r="A4" s="24"/>
      <c r="B4" s="25"/>
      <c r="C4" s="142" t="s">
        <v>0</v>
      </c>
      <c r="D4" s="142"/>
      <c r="E4" s="143"/>
      <c r="F4" s="147"/>
      <c r="G4" s="148"/>
    </row>
    <row r="5" spans="1:7" ht="18">
      <c r="A5" s="26"/>
      <c r="B5" s="27"/>
      <c r="C5" s="144" t="s">
        <v>1</v>
      </c>
      <c r="D5" s="144"/>
      <c r="E5" s="144"/>
      <c r="F5" s="149"/>
      <c r="G5" s="150"/>
    </row>
    <row r="6" spans="1:7" ht="18">
      <c r="A6" s="26"/>
      <c r="B6" s="27"/>
      <c r="C6" s="103"/>
      <c r="D6" s="103"/>
      <c r="E6" s="103" t="s">
        <v>16</v>
      </c>
      <c r="F6" s="124"/>
      <c r="G6" s="125"/>
    </row>
    <row r="7" spans="1:7" ht="18">
      <c r="A7" s="28"/>
      <c r="B7" s="29"/>
      <c r="C7" s="145" t="s">
        <v>2</v>
      </c>
      <c r="D7" s="145"/>
      <c r="E7" s="146"/>
      <c r="F7" s="151"/>
      <c r="G7" s="152"/>
    </row>
    <row r="8" spans="1:7" ht="36.75" customHeight="1">
      <c r="A8" s="134" t="s">
        <v>9</v>
      </c>
      <c r="B8" s="135"/>
      <c r="C8" s="136"/>
      <c r="D8" s="136"/>
      <c r="E8" s="136"/>
      <c r="F8" s="136"/>
      <c r="G8" s="137"/>
    </row>
    <row r="9" spans="1:7">
      <c r="A9" s="30"/>
      <c r="B9" s="31"/>
      <c r="C9" s="153" t="s">
        <v>3</v>
      </c>
      <c r="D9" s="153"/>
      <c r="E9" s="153"/>
      <c r="F9" s="153"/>
      <c r="G9" s="154"/>
    </row>
    <row r="10" spans="1:7" ht="54.75" customHeight="1">
      <c r="A10" s="32"/>
      <c r="B10" s="33"/>
      <c r="C10" s="155" t="s">
        <v>36</v>
      </c>
      <c r="D10" s="156"/>
      <c r="E10" s="156"/>
      <c r="F10" s="156"/>
      <c r="G10" s="157"/>
    </row>
    <row r="11" spans="1:7" ht="25.5">
      <c r="A11" s="34"/>
      <c r="B11" s="102"/>
      <c r="C11" s="153" t="s">
        <v>5</v>
      </c>
      <c r="D11" s="154"/>
      <c r="E11" s="35" t="s">
        <v>14</v>
      </c>
      <c r="F11" s="36" t="s">
        <v>8</v>
      </c>
      <c r="G11" s="37" t="s">
        <v>4</v>
      </c>
    </row>
    <row r="12" spans="1:7" ht="15">
      <c r="A12" s="38"/>
      <c r="B12" s="38"/>
      <c r="C12" s="158"/>
      <c r="D12" s="158"/>
      <c r="E12" s="158"/>
      <c r="F12" s="39"/>
      <c r="G12" s="39"/>
    </row>
    <row r="13" spans="1:7">
      <c r="A13" s="40">
        <v>1</v>
      </c>
      <c r="B13" s="41"/>
      <c r="C13" s="153" t="s">
        <v>10</v>
      </c>
      <c r="D13" s="153"/>
      <c r="E13" s="42">
        <f>SUM(E14:E21)</f>
        <v>5</v>
      </c>
      <c r="F13" s="126"/>
      <c r="G13" s="127"/>
    </row>
    <row r="14" spans="1:7" ht="15" customHeight="1">
      <c r="A14" s="43"/>
      <c r="B14" s="44"/>
      <c r="C14" s="45" t="s">
        <v>11</v>
      </c>
      <c r="D14" s="45"/>
      <c r="E14" s="46"/>
      <c r="F14" s="1"/>
      <c r="G14" s="2"/>
    </row>
    <row r="15" spans="1:7" ht="15" customHeight="1">
      <c r="A15" s="43">
        <v>1</v>
      </c>
      <c r="B15" s="44"/>
      <c r="C15" s="105" t="s">
        <v>32</v>
      </c>
      <c r="D15" s="45"/>
      <c r="E15" s="107">
        <v>2</v>
      </c>
      <c r="F15" s="1"/>
      <c r="G15" s="2"/>
    </row>
    <row r="16" spans="1:7" ht="45" customHeight="1">
      <c r="A16" s="43">
        <f>A15+1</f>
        <v>2</v>
      </c>
      <c r="B16" s="44"/>
      <c r="C16" s="105" t="s">
        <v>20</v>
      </c>
      <c r="D16" s="45"/>
      <c r="E16" s="107">
        <v>1</v>
      </c>
      <c r="F16" s="1"/>
      <c r="G16" s="2"/>
    </row>
    <row r="17" spans="1:7" ht="45" customHeight="1">
      <c r="A17" s="47">
        <f>A16+1</f>
        <v>3</v>
      </c>
      <c r="B17" s="44"/>
      <c r="C17" s="105" t="s">
        <v>34</v>
      </c>
      <c r="D17" s="48"/>
      <c r="E17" s="107">
        <v>0.5</v>
      </c>
      <c r="F17" s="128"/>
      <c r="G17" s="2"/>
    </row>
    <row r="18" spans="1:7" ht="15" customHeight="1">
      <c r="A18" s="47">
        <f>A17+1</f>
        <v>4</v>
      </c>
      <c r="B18" s="44"/>
      <c r="C18" s="105" t="s">
        <v>22</v>
      </c>
      <c r="D18" s="48"/>
      <c r="E18" s="107">
        <v>1.5</v>
      </c>
      <c r="F18" s="128"/>
      <c r="G18" s="2"/>
    </row>
    <row r="19" spans="1:7" ht="15" customHeight="1">
      <c r="A19" s="47"/>
      <c r="B19" s="44"/>
      <c r="C19" s="110"/>
      <c r="D19" s="48"/>
      <c r="E19" s="107"/>
      <c r="F19" s="128"/>
      <c r="G19" s="2"/>
    </row>
    <row r="20" spans="1:7" ht="15" customHeight="1">
      <c r="A20" s="47"/>
      <c r="B20" s="44"/>
      <c r="C20" s="106"/>
      <c r="D20" s="48"/>
      <c r="E20" s="107"/>
      <c r="F20" s="128"/>
      <c r="G20" s="2"/>
    </row>
    <row r="21" spans="1:7" ht="15" customHeight="1">
      <c r="A21" s="49"/>
      <c r="B21" s="50"/>
      <c r="C21" s="51"/>
      <c r="D21" s="52"/>
      <c r="E21" s="53"/>
      <c r="F21" s="20"/>
      <c r="G21" s="3"/>
    </row>
    <row r="22" spans="1:7">
      <c r="A22" s="44"/>
      <c r="B22" s="44"/>
      <c r="C22" s="54"/>
      <c r="D22" s="54"/>
      <c r="E22" s="33"/>
      <c r="F22" s="88"/>
      <c r="G22" s="89"/>
    </row>
    <row r="23" spans="1:7">
      <c r="A23" s="40">
        <v>2</v>
      </c>
      <c r="B23" s="56"/>
      <c r="C23" s="153" t="s">
        <v>17</v>
      </c>
      <c r="D23" s="154"/>
      <c r="E23" s="57">
        <f>SUM(E25:E37)</f>
        <v>4.5</v>
      </c>
      <c r="F23" s="90"/>
      <c r="G23" s="91"/>
    </row>
    <row r="24" spans="1:7" ht="15" customHeight="1">
      <c r="A24" s="43"/>
      <c r="B24" s="44"/>
      <c r="C24" s="58" t="s">
        <v>11</v>
      </c>
      <c r="D24" s="59"/>
      <c r="E24" s="46"/>
      <c r="F24" s="4"/>
      <c r="G24" s="5"/>
    </row>
    <row r="25" spans="1:7" ht="15" customHeight="1">
      <c r="A25" s="43"/>
      <c r="B25" s="44"/>
      <c r="C25" s="110" t="s">
        <v>23</v>
      </c>
      <c r="D25" s="45"/>
      <c r="E25" s="107"/>
      <c r="F25" s="100"/>
      <c r="G25" s="5"/>
    </row>
    <row r="26" spans="1:7" ht="15" customHeight="1">
      <c r="A26" s="43"/>
      <c r="B26" s="44"/>
      <c r="C26" s="108"/>
      <c r="D26" s="45"/>
      <c r="E26" s="107"/>
      <c r="F26" s="100"/>
      <c r="G26" s="5"/>
    </row>
    <row r="27" spans="1:7" ht="15" customHeight="1">
      <c r="A27" s="43"/>
      <c r="B27" s="44"/>
      <c r="C27" s="132" t="s">
        <v>24</v>
      </c>
      <c r="D27" s="45"/>
      <c r="E27" s="109"/>
      <c r="F27" s="100"/>
      <c r="G27" s="5"/>
    </row>
    <row r="28" spans="1:7" ht="30" customHeight="1">
      <c r="A28" s="43">
        <f>A18+1</f>
        <v>5</v>
      </c>
      <c r="B28" s="44"/>
      <c r="C28" s="105" t="s">
        <v>25</v>
      </c>
      <c r="D28" s="45"/>
      <c r="E28" s="109">
        <v>2</v>
      </c>
      <c r="F28" s="100"/>
      <c r="G28" s="5"/>
    </row>
    <row r="29" spans="1:7" ht="15" customHeight="1">
      <c r="A29" s="43"/>
      <c r="B29" s="44"/>
      <c r="C29" s="105"/>
      <c r="D29" s="45"/>
      <c r="E29" s="109"/>
      <c r="F29" s="100"/>
      <c r="G29" s="5"/>
    </row>
    <row r="30" spans="1:7" ht="15" customHeight="1">
      <c r="A30" s="43"/>
      <c r="B30" s="44"/>
      <c r="C30" s="132" t="s">
        <v>26</v>
      </c>
      <c r="D30" s="45"/>
      <c r="E30" s="109"/>
      <c r="F30" s="100"/>
      <c r="G30" s="5"/>
    </row>
    <row r="31" spans="1:7" ht="30" customHeight="1">
      <c r="A31" s="43">
        <f>A28+1</f>
        <v>6</v>
      </c>
      <c r="B31" s="44"/>
      <c r="C31" s="105" t="s">
        <v>27</v>
      </c>
      <c r="D31" s="45"/>
      <c r="E31" s="109">
        <v>1.5</v>
      </c>
      <c r="F31" s="100"/>
      <c r="G31" s="5"/>
    </row>
    <row r="32" spans="1:7" ht="15" customHeight="1">
      <c r="A32" s="43"/>
      <c r="B32" s="44"/>
      <c r="C32" s="105"/>
      <c r="D32" s="45"/>
      <c r="E32" s="109"/>
      <c r="F32" s="100"/>
      <c r="G32" s="5"/>
    </row>
    <row r="33" spans="1:7" ht="15" customHeight="1">
      <c r="A33" s="43"/>
      <c r="B33" s="44"/>
      <c r="C33" s="110" t="s">
        <v>29</v>
      </c>
      <c r="D33" s="45"/>
      <c r="E33" s="109"/>
      <c r="F33" s="100"/>
      <c r="G33" s="5"/>
    </row>
    <row r="34" spans="1:7" ht="45" customHeight="1">
      <c r="A34" s="43">
        <f>A31+1</f>
        <v>7</v>
      </c>
      <c r="B34" s="44"/>
      <c r="C34" s="105" t="s">
        <v>28</v>
      </c>
      <c r="D34" s="45"/>
      <c r="E34" s="109">
        <v>1</v>
      </c>
      <c r="F34" s="100"/>
      <c r="G34" s="5"/>
    </row>
    <row r="35" spans="1:7" ht="15" customHeight="1">
      <c r="A35" s="43"/>
      <c r="B35" s="44"/>
      <c r="C35" s="105"/>
      <c r="D35" s="45"/>
      <c r="E35" s="109"/>
      <c r="F35" s="100"/>
      <c r="G35" s="5"/>
    </row>
    <row r="36" spans="1:7" ht="15" customHeight="1">
      <c r="A36" s="43"/>
      <c r="B36" s="44"/>
      <c r="C36" s="105"/>
      <c r="D36" s="45"/>
      <c r="E36" s="109"/>
      <c r="F36" s="100"/>
      <c r="G36" s="5"/>
    </row>
    <row r="37" spans="1:7" ht="15" customHeight="1">
      <c r="A37" s="49"/>
      <c r="B37" s="50"/>
      <c r="C37" s="101"/>
      <c r="D37" s="60"/>
      <c r="E37" s="61"/>
      <c r="F37" s="6"/>
      <c r="G37" s="3"/>
    </row>
    <row r="38" spans="1:7" ht="15" customHeight="1">
      <c r="A38" s="63"/>
      <c r="B38" s="44"/>
      <c r="C38" s="111"/>
      <c r="D38" s="48"/>
      <c r="E38" s="112"/>
      <c r="F38" s="113"/>
      <c r="G38" s="89"/>
    </row>
    <row r="39" spans="1:7" ht="15" customHeight="1">
      <c r="A39" s="40">
        <v>3</v>
      </c>
      <c r="B39" s="56"/>
      <c r="C39" s="159" t="s">
        <v>19</v>
      </c>
      <c r="D39" s="160"/>
      <c r="E39" s="62">
        <f>SUM(E40:E44)</f>
        <v>4.5</v>
      </c>
      <c r="F39" s="92"/>
      <c r="G39" s="93"/>
    </row>
    <row r="40" spans="1:7" ht="15" customHeight="1">
      <c r="A40" s="114"/>
      <c r="B40" s="115"/>
      <c r="C40" s="58" t="s">
        <v>11</v>
      </c>
      <c r="D40" s="116"/>
      <c r="E40" s="117"/>
      <c r="F40" s="7"/>
      <c r="G40" s="8"/>
    </row>
    <row r="41" spans="1:7" ht="45" customHeight="1">
      <c r="A41" s="114">
        <f>A34+1</f>
        <v>8</v>
      </c>
      <c r="B41" s="115"/>
      <c r="C41" s="105" t="s">
        <v>21</v>
      </c>
      <c r="D41" s="116"/>
      <c r="E41" s="117">
        <v>2.5</v>
      </c>
      <c r="F41" s="7"/>
      <c r="G41" s="8"/>
    </row>
    <row r="42" spans="1:7" ht="30" customHeight="1">
      <c r="A42" s="114">
        <f>A41+1</f>
        <v>9</v>
      </c>
      <c r="B42" s="115"/>
      <c r="C42" s="133" t="s">
        <v>30</v>
      </c>
      <c r="D42" s="116"/>
      <c r="E42" s="117">
        <v>2</v>
      </c>
      <c r="F42" s="7"/>
      <c r="G42" s="8"/>
    </row>
    <row r="43" spans="1:7" ht="15" customHeight="1">
      <c r="A43" s="114"/>
      <c r="B43" s="115"/>
      <c r="C43" s="118"/>
      <c r="D43" s="116"/>
      <c r="E43" s="117"/>
      <c r="F43" s="7"/>
      <c r="G43" s="8"/>
    </row>
    <row r="44" spans="1:7" ht="15" customHeight="1">
      <c r="A44" s="119"/>
      <c r="B44" s="120"/>
      <c r="C44" s="121"/>
      <c r="D44" s="122"/>
      <c r="E44" s="123"/>
      <c r="F44" s="104"/>
      <c r="G44" s="9"/>
    </row>
    <row r="45" spans="1:7" s="65" customFormat="1">
      <c r="A45" s="63"/>
      <c r="B45" s="44"/>
      <c r="C45" s="64"/>
      <c r="D45" s="64"/>
      <c r="E45" s="33"/>
      <c r="F45" s="94"/>
      <c r="G45" s="95"/>
    </row>
    <row r="46" spans="1:7">
      <c r="A46" s="40">
        <v>4</v>
      </c>
      <c r="B46" s="66"/>
      <c r="C46" s="153" t="s">
        <v>6</v>
      </c>
      <c r="D46" s="154"/>
      <c r="E46" s="62">
        <f>SUM(E48:E49)</f>
        <v>3.75</v>
      </c>
      <c r="F46" s="96"/>
      <c r="G46" s="97"/>
    </row>
    <row r="47" spans="1:7" ht="15" customHeight="1">
      <c r="A47" s="43"/>
      <c r="B47" s="44"/>
      <c r="C47" s="45" t="s">
        <v>11</v>
      </c>
      <c r="D47" s="45"/>
      <c r="E47" s="67"/>
      <c r="F47" s="10"/>
      <c r="G47" s="11"/>
    </row>
    <row r="48" spans="1:7" ht="15" customHeight="1">
      <c r="A48" s="68">
        <f>A42+1</f>
        <v>10</v>
      </c>
      <c r="B48" s="44"/>
      <c r="C48" s="69" t="s">
        <v>12</v>
      </c>
      <c r="D48" s="70"/>
      <c r="E48" s="71">
        <v>3</v>
      </c>
      <c r="F48" s="10"/>
      <c r="G48" s="12"/>
    </row>
    <row r="49" spans="1:7" ht="30" customHeight="1">
      <c r="A49" s="72">
        <f>A48+1</f>
        <v>11</v>
      </c>
      <c r="B49" s="50"/>
      <c r="C49" s="73" t="s">
        <v>31</v>
      </c>
      <c r="D49" s="74"/>
      <c r="E49" s="75">
        <v>0.75</v>
      </c>
      <c r="F49" s="13"/>
      <c r="G49" s="14"/>
    </row>
    <row r="50" spans="1:7">
      <c r="A50" s="44"/>
      <c r="B50" s="44"/>
      <c r="C50" s="54"/>
      <c r="D50" s="55"/>
      <c r="E50" s="33"/>
      <c r="F50" s="88"/>
      <c r="G50" s="89"/>
    </row>
    <row r="51" spans="1:7" ht="15">
      <c r="A51" s="40">
        <v>5</v>
      </c>
      <c r="B51" s="66"/>
      <c r="C51" s="153" t="s">
        <v>7</v>
      </c>
      <c r="D51" s="154"/>
      <c r="E51" s="62">
        <f>SUM(E53:E55)</f>
        <v>2.25</v>
      </c>
      <c r="F51" s="98"/>
      <c r="G51" s="99"/>
    </row>
    <row r="52" spans="1:7" ht="17.25" customHeight="1">
      <c r="A52" s="76"/>
      <c r="B52" s="77"/>
      <c r="C52" s="45" t="s">
        <v>11</v>
      </c>
      <c r="D52" s="78"/>
      <c r="E52" s="46"/>
      <c r="F52" s="4"/>
      <c r="G52" s="15"/>
    </row>
    <row r="53" spans="1:7" ht="45" customHeight="1">
      <c r="A53" s="68">
        <f>A49+1</f>
        <v>12</v>
      </c>
      <c r="B53" s="44"/>
      <c r="C53" s="79" t="s">
        <v>13</v>
      </c>
      <c r="D53" s="80"/>
      <c r="E53" s="81">
        <v>0.75</v>
      </c>
      <c r="F53" s="16"/>
      <c r="G53" s="17"/>
    </row>
    <row r="54" spans="1:7" ht="30" customHeight="1">
      <c r="A54" s="68">
        <f>A53+1</f>
        <v>13</v>
      </c>
      <c r="B54" s="44"/>
      <c r="C54" s="79" t="s">
        <v>15</v>
      </c>
      <c r="D54" s="80"/>
      <c r="E54" s="81">
        <v>0.75</v>
      </c>
      <c r="F54" s="16"/>
      <c r="G54" s="17"/>
    </row>
    <row r="55" spans="1:7" ht="75" customHeight="1">
      <c r="A55" s="72">
        <f>A54+1</f>
        <v>14</v>
      </c>
      <c r="B55" s="50"/>
      <c r="C55" s="82" t="s">
        <v>33</v>
      </c>
      <c r="D55" s="83"/>
      <c r="E55" s="84">
        <v>0.75</v>
      </c>
      <c r="F55" s="18"/>
      <c r="G55" s="19"/>
    </row>
    <row r="56" spans="1:7">
      <c r="A56" s="85"/>
      <c r="B56" s="85"/>
      <c r="C56" s="54"/>
      <c r="D56" s="55"/>
      <c r="E56" s="33"/>
      <c r="F56" s="88"/>
      <c r="G56" s="129"/>
    </row>
    <row r="57" spans="1:7" ht="15" customHeight="1">
      <c r="A57" s="30"/>
      <c r="B57" s="31"/>
      <c r="C57" s="102"/>
      <c r="D57" s="102"/>
      <c r="E57" s="62">
        <f>E13+E23+E39+E46+E51</f>
        <v>20</v>
      </c>
      <c r="F57" s="130"/>
      <c r="G57" s="131"/>
    </row>
  </sheetData>
  <sheetProtection algorithmName="SHA-512" hashValue="VbQvGnMGf4tbIfL6wWa05dj8RObfeE+fjFDGIctF9MLn52Iqtkxq9iFsnymXSN4OD4SHFGe2jt906ga9S7Twlg==" saltValue="HVhN5KhGsScadb2m1kOhqQ==" spinCount="100000" sheet="1" objects="1" scenarios="1"/>
  <dataConsolidate/>
  <mergeCells count="18">
    <mergeCell ref="C23:D23"/>
    <mergeCell ref="C46:D46"/>
    <mergeCell ref="C51:D51"/>
    <mergeCell ref="C9:G9"/>
    <mergeCell ref="C10:G10"/>
    <mergeCell ref="C11:D11"/>
    <mergeCell ref="C12:E12"/>
    <mergeCell ref="C13:D13"/>
    <mergeCell ref="C39:D39"/>
    <mergeCell ref="A8:G8"/>
    <mergeCell ref="A1:G1"/>
    <mergeCell ref="C3:G3"/>
    <mergeCell ref="C4:E4"/>
    <mergeCell ref="C5:E5"/>
    <mergeCell ref="C7:E7"/>
    <mergeCell ref="F4:G4"/>
    <mergeCell ref="F5:G5"/>
    <mergeCell ref="F7:G7"/>
  </mergeCells>
  <pageMargins left="0.19685" right="0.19685" top="0.82205882352941173" bottom="0.75514705882352939" header="0.31496099999999999" footer="0.33455882352941174"/>
  <pageSetup paperSize="9" scale="75" fitToHeight="0" orientation="portrait" r:id="rId1"/>
  <headerFooter>
    <oddHeader>&amp;L&amp;G</oddHeader>
    <oddFooter>&amp;L&amp;G</oddFooter>
  </headerFooter>
  <rowBreaks count="1" manualBreakCount="1">
    <brk id="45" max="6" man="1"/>
  </rowBreaks>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ED2A0A03A468343A3010830F2D5D523" ma:contentTypeVersion="13" ma:contentTypeDescription="Crea un document nou" ma:contentTypeScope="" ma:versionID="3134c1e80bb862f5380c832eef5e4c5f">
  <xsd:schema xmlns:xsd="http://www.w3.org/2001/XMLSchema" xmlns:xs="http://www.w3.org/2001/XMLSchema" xmlns:p="http://schemas.microsoft.com/office/2006/metadata/properties" xmlns:ns3="3280b30b-f77b-4166-87b4-0a7f2b62fe23" xmlns:ns4="22c29554-616d-4e62-97ea-2b52edf34c90" targetNamespace="http://schemas.microsoft.com/office/2006/metadata/properties" ma:root="true" ma:fieldsID="c1382c52c01ae44d80b0c6f798f6510a" ns3:_="" ns4:_="">
    <xsd:import namespace="3280b30b-f77b-4166-87b4-0a7f2b62fe23"/>
    <xsd:import namespace="22c29554-616d-4e62-97ea-2b52edf34c90"/>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4:SharedWithUsers" minOccurs="0"/>
                <xsd:element ref="ns4:SharedWithDetails" minOccurs="0"/>
                <xsd:element ref="ns4:SharingHintHash"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280b30b-f77b-4166-87b4-0a7f2b62fe2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2c29554-616d-4e62-97ea-2b52edf34c90" elementFormDefault="qualified">
    <xsd:import namespace="http://schemas.microsoft.com/office/2006/documentManagement/types"/>
    <xsd:import namespace="http://schemas.microsoft.com/office/infopath/2007/PartnerControls"/>
    <xsd:element name="SharedWithUsers" ma:index="17" nillable="true" ma:displayName="Compartit amb"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 compartit amb detalls" ma:internalName="SharedWithDetails" ma:readOnly="true">
      <xsd:simpleType>
        <xsd:restriction base="dms:Note">
          <xsd:maxLength value="255"/>
        </xsd:restriction>
      </xsd:simpleType>
    </xsd:element>
    <xsd:element name="SharingHintHash" ma:index="19" nillable="true" ma:displayName="Hash de la indicació per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us de contingut"/>
        <xsd:element ref="dc:title" minOccurs="0" maxOccurs="1" ma:index="4" ma:displayName="Títo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D57C585-8087-48A9-BEC7-65A3BF05E470}">
  <ds:schemaRefs>
    <ds:schemaRef ds:uri="http://schemas.openxmlformats.org/package/2006/metadata/core-properties"/>
    <ds:schemaRef ds:uri="http://purl.org/dc/terms/"/>
    <ds:schemaRef ds:uri="http://schemas.microsoft.com/office/infopath/2007/PartnerControls"/>
    <ds:schemaRef ds:uri="http://schemas.microsoft.com/office/2006/documentManagement/types"/>
    <ds:schemaRef ds:uri="http://www.w3.org/XML/1998/namespace"/>
    <ds:schemaRef ds:uri="http://purl.org/dc/elements/1.1/"/>
    <ds:schemaRef ds:uri="3280b30b-f77b-4166-87b4-0a7f2b62fe23"/>
    <ds:schemaRef ds:uri="22c29554-616d-4e62-97ea-2b52edf34c90"/>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9EFFB769-6266-45EB-987B-E4D128D8E2B7}">
  <ds:schemaRefs>
    <ds:schemaRef ds:uri="http://schemas.microsoft.com/sharepoint/v3/contenttype/forms"/>
  </ds:schemaRefs>
</ds:datastoreItem>
</file>

<file path=customXml/itemProps3.xml><?xml version="1.0" encoding="utf-8"?>
<ds:datastoreItem xmlns:ds="http://schemas.openxmlformats.org/officeDocument/2006/customXml" ds:itemID="{A721DF2B-C94F-46B7-932A-E58CA114735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280b30b-f77b-4166-87b4-0a7f2b62fe23"/>
    <ds:schemaRef ds:uri="22c29554-616d-4e62-97ea-2b52edf34c9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ANNEX A. Criteris valorables</vt:lpstr>
      <vt:lpstr>'ANNEX A. Criteris valorables'!Área_de_impresión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77743401C</dc:creator>
  <cp:lastModifiedBy>Electromedicina Girona</cp:lastModifiedBy>
  <cp:lastPrinted>2025-06-17T10:43:23Z</cp:lastPrinted>
  <dcterms:created xsi:type="dcterms:W3CDTF">2021-12-23T12:52:47Z</dcterms:created>
  <dcterms:modified xsi:type="dcterms:W3CDTF">2026-07-28T12:49:20Z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0x010100BED2A0A03A468343A3010830F2D5D523</vt:lpwstr>
  </property>
</Properties>
</file>